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. от 07.05.2024\Решение №1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4" i="1" l="1"/>
  <c r="B23" i="1"/>
  <c r="B22" i="1"/>
  <c r="B20" i="1"/>
  <c r="B19" i="1"/>
  <c r="B18" i="1"/>
  <c r="B17" i="1"/>
  <c r="B16" i="1"/>
  <c r="B15" i="1"/>
  <c r="B14" i="1"/>
  <c r="B13" i="1"/>
  <c r="F26" i="1"/>
  <c r="D42" i="1" l="1"/>
  <c r="C41" i="1"/>
  <c r="D55" i="1" l="1"/>
  <c r="D59" i="1" s="1"/>
  <c r="C55" i="1"/>
  <c r="B55" i="1"/>
  <c r="C59" i="1" l="1"/>
  <c r="C61" i="1" s="1"/>
  <c r="B59" i="1"/>
  <c r="B61" i="1" s="1"/>
  <c r="D26" i="1"/>
  <c r="C26" i="1" l="1"/>
  <c r="B26" i="1" l="1"/>
</calcChain>
</file>

<file path=xl/sharedStrings.xml><?xml version="1.0" encoding="utf-8"?>
<sst xmlns="http://schemas.openxmlformats.org/spreadsheetml/2006/main" count="58" uniqueCount="32">
  <si>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</si>
  <si>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</si>
  <si>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</si>
  <si>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</si>
  <si>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</si>
  <si>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</si>
  <si>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</si>
  <si>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</si>
  <si>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</si>
  <si>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</si>
  <si>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</si>
  <si>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</si>
  <si>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</si>
  <si>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</si>
  <si>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</si>
  <si>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</si>
  <si>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</si>
  <si>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</si>
  <si>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</si>
  <si>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</si>
  <si>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</si>
  <si>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 xml:space="preserve">от </t>
  </si>
  <si>
    <t xml:space="preserve"> к решению Совета местного самоуправления
Зольского муниципального района КБР №  от  </t>
  </si>
  <si>
    <t>Приложение № 8</t>
  </si>
  <si>
    <t>2025 год</t>
  </si>
  <si>
    <t>Администрация городского посления Залукокоаже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</si>
  <si>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</si>
  <si>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</si>
  <si>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</si>
  <si>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</si>
  <si>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 xml:space="preserve"> к решению Совета местного самоуправления
Зольского муниципального района КБР 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</si>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</sst>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4" fontId="4" fillId="0" borderId="1" xfId="0" applyNumberFormat="1" applyFont="1" applyBorder="1"/>
    <xf numFmtId="0" fontId="4" fillId="0" borderId="4" xfId="0" applyFont="1" applyBorder="1"/>
    <xf numFmtId="4" fontId="4" fillId="0" borderId="4" xfId="0" applyNumberFormat="1" applyFont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/>
    <xf numFmtId="4" fontId="4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4" fillId="2" borderId="1" xfId="0" applyNumberFormat="1" applyFont="1" applyFill="1" applyBorder="1"/>
    <xf numFmtId="0" fontId="1" fillId="2" borderId="3" xfId="0" applyFont="1" applyFill="1" applyBorder="1"/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2" borderId="1" xfId="0" applyNumberFormat="1" applyFont="1" applyFill="1" applyBorder="1"/>
    <xf numFmtId="0" fontId="5" fillId="0" borderId="0" xfId="0" applyFont="1"/>
    <xf numFmtId="4" fontId="6" fillId="2" borderId="1" xfId="0" applyNumberFormat="1" applyFont="1" applyFill="1" applyBorder="1" applyAlignment="1">
      <alignment wrapText="1"/>
    </xf>
    <xf numFmtId="4" fontId="5" fillId="0" borderId="0" xfId="0" applyNumberFormat="1" applyFont="1"/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4" fontId="8" fillId="0" borderId="4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4" fontId="11" fillId="0" borderId="5" xfId="0" applyNumberFormat="1" applyFont="1" applyBorder="1" applyAlignment="1" applyProtection="1">
      <alignment horizontal="right" vertical="center" wrapText="1"/>
    </xf>
    <xf numFmtId="0" fontId="4" fillId="0" borderId="2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A3" sqref="A3:D3"/>
    </sheetView>
  </sheetViews>
  <sheetFormatPr defaultColWidth="9.140625" defaultRowHeight="12" x14ac:dyDescent="0.2"/>
  <cols>
    <col min="1" max="1" width="87.42578125" style="1" customWidth="1"/>
    <col min="2" max="2" width="13.28515625" style="1" customWidth="1"/>
    <col min="3" max="3" width="13" style="1" customWidth="1"/>
    <col min="4" max="4" width="12.7109375" style="1" customWidth="1"/>
    <col min="5" max="5" width="13.85546875" style="23" customWidth="1"/>
    <col min="6" max="6" width="11.85546875" style="9" customWidth="1"/>
    <col min="7" max="16384" width="9.140625" style="1"/>
  </cols>
  <sheetData>
    <row r="1" spans="1:6" ht="24.75" customHeight="1" x14ac:dyDescent="0.2">
      <c r="A1" s="41" t="s">
        <v>31</v>
      </c>
      <c r="B1" s="41"/>
      <c r="C1" s="41"/>
      <c r="D1" s="41"/>
      <c r="E1" s="14"/>
    </row>
    <row r="2" spans="1:6" ht="26.45" customHeight="1" x14ac:dyDescent="0.2">
      <c r="A2" s="42" t="s">
        <v>30</v>
      </c>
      <c r="B2" s="41"/>
      <c r="C2" s="41"/>
      <c r="D2" s="41"/>
      <c r="E2" s="14"/>
    </row>
    <row r="3" spans="1:6" ht="15" customHeight="1" x14ac:dyDescent="0.2">
      <c r="A3" s="41" t="s">
        <v>20</v>
      </c>
      <c r="B3" s="41"/>
      <c r="C3" s="41"/>
      <c r="D3" s="41"/>
      <c r="E3" s="14"/>
    </row>
    <row r="4" spans="1:6" ht="15" customHeight="1" x14ac:dyDescent="0.2">
      <c r="A4" s="41" t="s">
        <v>26</v>
      </c>
      <c r="B4" s="41"/>
      <c r="C4" s="41"/>
      <c r="D4" s="41"/>
      <c r="E4" s="14"/>
    </row>
    <row r="5" spans="1:6" ht="12.75" customHeight="1" x14ac:dyDescent="0.25">
      <c r="A5" s="43"/>
      <c r="B5" s="43"/>
      <c r="C5" s="43"/>
      <c r="D5" s="43"/>
      <c r="E5" s="14"/>
    </row>
    <row r="6" spans="1:6" ht="12.75" customHeight="1" x14ac:dyDescent="0.25">
      <c r="A6" s="44" t="s">
        <v>2</v>
      </c>
      <c r="B6" s="44"/>
      <c r="C6" s="44"/>
      <c r="D6" s="44"/>
      <c r="E6" s="15"/>
    </row>
    <row r="7" spans="1:6" ht="12.75" customHeight="1" x14ac:dyDescent="0.25">
      <c r="A7" s="44" t="s">
        <v>3</v>
      </c>
      <c r="B7" s="44"/>
      <c r="C7" s="44"/>
      <c r="D7" s="44"/>
      <c r="E7" s="15"/>
    </row>
    <row r="8" spans="1:6" ht="12.75" customHeight="1" x14ac:dyDescent="0.25">
      <c r="A8" s="44" t="s">
        <v>27</v>
      </c>
      <c r="B8" s="44"/>
      <c r="C8" s="44"/>
      <c r="D8" s="44"/>
      <c r="E8" s="15"/>
    </row>
    <row r="9" spans="1:6" ht="15.6" customHeight="1" x14ac:dyDescent="0.25">
      <c r="A9" s="5"/>
      <c r="B9" s="40" t="s">
        <v>4</v>
      </c>
      <c r="C9" s="40"/>
      <c r="D9" s="40"/>
      <c r="E9" s="16"/>
    </row>
    <row r="10" spans="1:6" s="34" customFormat="1" ht="15.75" x14ac:dyDescent="0.25">
      <c r="A10" s="30" t="s">
        <v>0</v>
      </c>
      <c r="B10" s="30" t="s">
        <v>28</v>
      </c>
      <c r="C10" s="30" t="s">
        <v>24</v>
      </c>
      <c r="D10" s="31" t="s">
        <v>29</v>
      </c>
      <c r="E10" s="32"/>
      <c r="F10" s="33"/>
    </row>
    <row r="11" spans="1:6" ht="16.5" customHeight="1" x14ac:dyDescent="0.25">
      <c r="A11" s="35" t="s">
        <v>5</v>
      </c>
      <c r="B11" s="36">
        <v>2803284</v>
      </c>
      <c r="C11" s="36">
        <v>2803284</v>
      </c>
      <c r="D11" s="37">
        <v>2803284</v>
      </c>
      <c r="E11" s="18"/>
    </row>
    <row r="12" spans="1:6" ht="15.6" customHeight="1" x14ac:dyDescent="0.25">
      <c r="A12" s="38" t="s">
        <v>6</v>
      </c>
      <c r="B12" s="36">
        <v>3926483</v>
      </c>
      <c r="C12" s="36">
        <v>3926483</v>
      </c>
      <c r="D12" s="37">
        <v>3926483</v>
      </c>
      <c r="E12" s="18"/>
    </row>
    <row r="13" spans="1:6" ht="15.75" x14ac:dyDescent="0.25">
      <c r="A13" s="38" t="s">
        <v>7</v>
      </c>
      <c r="B13" s="36">
        <f>3220168+F13</f>
        <v>3269168</v>
      </c>
      <c r="C13" s="36">
        <v>3220168</v>
      </c>
      <c r="D13" s="37">
        <v>3220168</v>
      </c>
      <c r="E13" s="18"/>
      <c r="F13" s="9">
        <v>49000</v>
      </c>
    </row>
    <row r="14" spans="1:6" ht="15.75" customHeight="1" x14ac:dyDescent="0.25">
      <c r="A14" s="38" t="s">
        <v>8</v>
      </c>
      <c r="B14" s="36">
        <f>3389876+F14</f>
        <v>3961876</v>
      </c>
      <c r="C14" s="36">
        <v>3389876</v>
      </c>
      <c r="D14" s="37">
        <v>3389876</v>
      </c>
      <c r="E14" s="18"/>
      <c r="F14" s="9">
        <v>572000</v>
      </c>
    </row>
    <row r="15" spans="1:6" ht="15.75" x14ac:dyDescent="0.25">
      <c r="A15" s="38" t="s">
        <v>9</v>
      </c>
      <c r="B15" s="36">
        <f>1889876+F15</f>
        <v>2351876</v>
      </c>
      <c r="C15" s="36">
        <v>1889876</v>
      </c>
      <c r="D15" s="37">
        <v>1889876</v>
      </c>
      <c r="E15" s="18"/>
      <c r="F15" s="9">
        <v>462000</v>
      </c>
    </row>
    <row r="16" spans="1:6" ht="15.75" x14ac:dyDescent="0.25">
      <c r="A16" s="38" t="s">
        <v>10</v>
      </c>
      <c r="B16" s="36">
        <f>3265207+F16</f>
        <v>3463207</v>
      </c>
      <c r="C16" s="36">
        <v>3265207</v>
      </c>
      <c r="D16" s="37">
        <v>3265207</v>
      </c>
      <c r="E16" s="18"/>
      <c r="F16" s="9">
        <v>198000</v>
      </c>
    </row>
    <row r="17" spans="1:6" ht="15.75" x14ac:dyDescent="0.25">
      <c r="A17" s="38" t="s">
        <v>11</v>
      </c>
      <c r="B17" s="36">
        <f>3439931+E17+F17</f>
        <v>5286931</v>
      </c>
      <c r="C17" s="36">
        <v>3439931</v>
      </c>
      <c r="D17" s="37">
        <v>3439931</v>
      </c>
      <c r="E17" s="28">
        <v>1451000</v>
      </c>
      <c r="F17" s="9">
        <v>396000</v>
      </c>
    </row>
    <row r="18" spans="1:6" ht="15.75" customHeight="1" x14ac:dyDescent="0.25">
      <c r="A18" s="38" t="s">
        <v>19</v>
      </c>
      <c r="B18" s="36">
        <f>2690039+110000+F18</f>
        <v>2871039</v>
      </c>
      <c r="C18" s="36">
        <v>2690039</v>
      </c>
      <c r="D18" s="37">
        <v>2690039</v>
      </c>
      <c r="E18" s="18">
        <v>110000</v>
      </c>
      <c r="F18" s="9">
        <v>71000</v>
      </c>
    </row>
    <row r="19" spans="1:6" ht="21" customHeight="1" x14ac:dyDescent="0.25">
      <c r="A19" s="38" t="s">
        <v>12</v>
      </c>
      <c r="B19" s="39">
        <f>2827352+E19+F19</f>
        <v>3170102</v>
      </c>
      <c r="C19" s="36">
        <v>2827352</v>
      </c>
      <c r="D19" s="37">
        <v>2827352</v>
      </c>
      <c r="E19" s="18">
        <v>70000</v>
      </c>
      <c r="F19" s="9">
        <v>272750</v>
      </c>
    </row>
    <row r="20" spans="1:6" ht="15" customHeight="1" x14ac:dyDescent="0.25">
      <c r="A20" s="38" t="s">
        <v>13</v>
      </c>
      <c r="B20" s="39">
        <f>4324105+E20+F20</f>
        <v>6503525</v>
      </c>
      <c r="C20" s="36">
        <v>4324105</v>
      </c>
      <c r="D20" s="37">
        <v>4324105</v>
      </c>
      <c r="E20" s="18">
        <v>1585420</v>
      </c>
      <c r="F20" s="9">
        <v>594000</v>
      </c>
    </row>
    <row r="21" spans="1:6" ht="15.75" x14ac:dyDescent="0.25">
      <c r="A21" s="38" t="s">
        <v>14</v>
      </c>
      <c r="B21" s="36">
        <v>2873959</v>
      </c>
      <c r="C21" s="36">
        <v>2873959</v>
      </c>
      <c r="D21" s="37">
        <v>2873959</v>
      </c>
      <c r="E21" s="18"/>
    </row>
    <row r="22" spans="1:6" ht="15.75" x14ac:dyDescent="0.25">
      <c r="A22" s="35" t="s">
        <v>16</v>
      </c>
      <c r="B22" s="36">
        <f>2630683+F22</f>
        <v>2770367</v>
      </c>
      <c r="C22" s="36">
        <v>2630683</v>
      </c>
      <c r="D22" s="37">
        <v>2630683</v>
      </c>
      <c r="E22" s="18"/>
      <c r="F22" s="9">
        <v>139684</v>
      </c>
    </row>
    <row r="23" spans="1:6" ht="18.600000000000001" customHeight="1" x14ac:dyDescent="0.25">
      <c r="A23" s="38" t="s">
        <v>15</v>
      </c>
      <c r="B23" s="36">
        <f>600000+F23</f>
        <v>886000</v>
      </c>
      <c r="C23" s="36">
        <v>0</v>
      </c>
      <c r="D23" s="37">
        <v>0</v>
      </c>
      <c r="E23" s="19"/>
      <c r="F23" s="9">
        <v>286000</v>
      </c>
    </row>
    <row r="24" spans="1:6" ht="15.75" x14ac:dyDescent="0.25">
      <c r="A24" s="38" t="s">
        <v>18</v>
      </c>
      <c r="B24" s="36">
        <f>2734138+E26+E24+F24</f>
        <v>3353478</v>
      </c>
      <c r="C24" s="36">
        <v>2734138</v>
      </c>
      <c r="D24" s="37">
        <v>2734138</v>
      </c>
      <c r="E24" s="18">
        <v>487340</v>
      </c>
      <c r="F24" s="9">
        <v>132000</v>
      </c>
    </row>
    <row r="25" spans="1:6" ht="19.5" customHeight="1" x14ac:dyDescent="0.25">
      <c r="A25" s="38" t="s">
        <v>17</v>
      </c>
      <c r="B25" s="36">
        <v>2728390</v>
      </c>
      <c r="C25" s="36">
        <v>2728390</v>
      </c>
      <c r="D25" s="37">
        <v>2728390</v>
      </c>
      <c r="E25" s="18"/>
    </row>
    <row r="26" spans="1:6" ht="14.25" customHeight="1" x14ac:dyDescent="0.25">
      <c r="A26" s="35" t="s">
        <v>1</v>
      </c>
      <c r="B26" s="36">
        <f>SUM(B11:B25)</f>
        <v>50219685</v>
      </c>
      <c r="C26" s="36">
        <f>SUM(C11:C25)</f>
        <v>42743491</v>
      </c>
      <c r="D26" s="37">
        <f>SUM(D11:D25)</f>
        <v>42743491</v>
      </c>
      <c r="E26" s="19"/>
      <c r="F26" s="9">
        <f>SUM(F11:F25)</f>
        <v>3172434</v>
      </c>
    </row>
    <row r="27" spans="1:6" s="2" customFormat="1" x14ac:dyDescent="0.2">
      <c r="A27" s="3"/>
      <c r="B27" s="10"/>
      <c r="C27" s="4"/>
      <c r="D27" s="4"/>
      <c r="E27" s="20"/>
      <c r="F27" s="4"/>
    </row>
    <row r="28" spans="1:6" s="2" customFormat="1" x14ac:dyDescent="0.2">
      <c r="A28" s="3"/>
      <c r="B28" s="10"/>
      <c r="C28" s="10"/>
      <c r="D28" s="10"/>
      <c r="E28" s="21"/>
      <c r="F28" s="4"/>
    </row>
    <row r="29" spans="1:6" hidden="1" x14ac:dyDescent="0.2">
      <c r="A29" s="45" t="s">
        <v>23</v>
      </c>
      <c r="B29" s="45"/>
      <c r="C29" s="45"/>
      <c r="D29" s="45"/>
      <c r="E29" s="14"/>
    </row>
    <row r="30" spans="1:6" hidden="1" x14ac:dyDescent="0.2">
      <c r="A30" s="46" t="s">
        <v>22</v>
      </c>
      <c r="B30" s="45"/>
      <c r="C30" s="45"/>
      <c r="D30" s="45"/>
      <c r="E30" s="14"/>
    </row>
    <row r="31" spans="1:6" hidden="1" x14ac:dyDescent="0.2">
      <c r="A31" s="45" t="s">
        <v>20</v>
      </c>
      <c r="B31" s="45"/>
      <c r="C31" s="45"/>
      <c r="D31" s="45"/>
      <c r="E31" s="14"/>
    </row>
    <row r="32" spans="1:6" hidden="1" x14ac:dyDescent="0.2">
      <c r="A32" s="45" t="s">
        <v>26</v>
      </c>
      <c r="B32" s="45"/>
      <c r="C32" s="45"/>
      <c r="D32" s="45"/>
      <c r="E32" s="14"/>
    </row>
    <row r="33" spans="1:6" hidden="1" x14ac:dyDescent="0.2">
      <c r="A33" s="45" t="s">
        <v>21</v>
      </c>
      <c r="B33" s="45"/>
      <c r="C33" s="45"/>
      <c r="D33" s="45"/>
      <c r="E33" s="14"/>
    </row>
    <row r="34" spans="1:6" ht="15.75" hidden="1" x14ac:dyDescent="0.25">
      <c r="A34" s="44" t="s">
        <v>2</v>
      </c>
      <c r="B34" s="44"/>
      <c r="C34" s="44"/>
      <c r="D34" s="44"/>
      <c r="E34" s="15"/>
    </row>
    <row r="35" spans="1:6" ht="15.75" hidden="1" x14ac:dyDescent="0.25">
      <c r="A35" s="44" t="s">
        <v>3</v>
      </c>
      <c r="B35" s="44"/>
      <c r="C35" s="44"/>
      <c r="D35" s="44"/>
      <c r="E35" s="15"/>
    </row>
    <row r="36" spans="1:6" ht="15.75" hidden="1" x14ac:dyDescent="0.25">
      <c r="A36" s="44" t="s">
        <v>27</v>
      </c>
      <c r="B36" s="44"/>
      <c r="C36" s="44"/>
      <c r="D36" s="44"/>
      <c r="E36" s="15"/>
    </row>
    <row r="37" spans="1:6" ht="15.75" hidden="1" x14ac:dyDescent="0.25">
      <c r="A37" s="5"/>
      <c r="B37" s="40" t="s">
        <v>4</v>
      </c>
      <c r="C37" s="40"/>
      <c r="D37" s="40"/>
      <c r="E37" s="16"/>
    </row>
    <row r="38" spans="1:6" ht="15.75" hidden="1" x14ac:dyDescent="0.25">
      <c r="A38" s="6" t="s">
        <v>0</v>
      </c>
      <c r="B38" s="6" t="s">
        <v>28</v>
      </c>
      <c r="C38" s="6" t="s">
        <v>24</v>
      </c>
      <c r="D38" s="12" t="s">
        <v>29</v>
      </c>
      <c r="E38" s="17"/>
    </row>
    <row r="39" spans="1:6" ht="15.75" hidden="1" x14ac:dyDescent="0.25">
      <c r="A39" s="6" t="s">
        <v>25</v>
      </c>
      <c r="B39" s="11">
        <v>588970</v>
      </c>
      <c r="C39" s="11">
        <v>471160</v>
      </c>
      <c r="D39" s="11">
        <v>471160</v>
      </c>
      <c r="E39" s="22"/>
    </row>
    <row r="40" spans="1:6" ht="31.5" hidden="1" x14ac:dyDescent="0.25">
      <c r="A40" s="7" t="s">
        <v>5</v>
      </c>
      <c r="B40" s="11">
        <v>35740</v>
      </c>
      <c r="C40" s="11">
        <v>28590</v>
      </c>
      <c r="D40" s="11">
        <v>28590</v>
      </c>
      <c r="E40" s="22"/>
    </row>
    <row r="41" spans="1:6" s="27" customFormat="1" ht="31.5" hidden="1" x14ac:dyDescent="0.25">
      <c r="A41" s="24" t="s">
        <v>6</v>
      </c>
      <c r="B41" s="25">
        <v>110860</v>
      </c>
      <c r="C41" s="25">
        <f>88700-10</f>
        <v>88690</v>
      </c>
      <c r="D41" s="25">
        <v>88700</v>
      </c>
      <c r="E41" s="26"/>
      <c r="F41" s="29"/>
    </row>
    <row r="42" spans="1:6" ht="31.5" hidden="1" x14ac:dyDescent="0.25">
      <c r="A42" s="6" t="s">
        <v>7</v>
      </c>
      <c r="B42" s="11">
        <v>86200</v>
      </c>
      <c r="C42" s="11">
        <v>68960</v>
      </c>
      <c r="D42" s="11">
        <f>68960-10</f>
        <v>68950</v>
      </c>
      <c r="E42" s="22"/>
    </row>
    <row r="43" spans="1:6" ht="31.5" hidden="1" x14ac:dyDescent="0.25">
      <c r="A43" s="6" t="s">
        <v>8</v>
      </c>
      <c r="B43" s="11">
        <v>334090</v>
      </c>
      <c r="C43" s="11">
        <v>267270</v>
      </c>
      <c r="D43" s="11">
        <v>267270</v>
      </c>
      <c r="E43" s="22"/>
    </row>
    <row r="44" spans="1:6" ht="15.75" hidden="1" x14ac:dyDescent="0.25">
      <c r="A44" s="6" t="s">
        <v>9</v>
      </c>
      <c r="B44" s="11">
        <v>401960</v>
      </c>
      <c r="C44" s="11">
        <v>321560</v>
      </c>
      <c r="D44" s="11">
        <v>321560</v>
      </c>
      <c r="E44" s="22"/>
    </row>
    <row r="45" spans="1:6" ht="31.5" hidden="1" x14ac:dyDescent="0.25">
      <c r="A45" s="6" t="s">
        <v>10</v>
      </c>
      <c r="B45" s="11">
        <v>132710</v>
      </c>
      <c r="C45" s="11">
        <v>106160</v>
      </c>
      <c r="D45" s="11">
        <v>106160</v>
      </c>
      <c r="E45" s="22"/>
    </row>
    <row r="46" spans="1:6" ht="31.5" hidden="1" x14ac:dyDescent="0.25">
      <c r="A46" s="6" t="s">
        <v>11</v>
      </c>
      <c r="B46" s="11">
        <v>91030</v>
      </c>
      <c r="C46" s="11">
        <v>72820</v>
      </c>
      <c r="D46" s="11">
        <v>72820</v>
      </c>
      <c r="E46" s="22"/>
    </row>
    <row r="47" spans="1:6" ht="31.5" hidden="1" x14ac:dyDescent="0.25">
      <c r="A47" s="6" t="s">
        <v>19</v>
      </c>
      <c r="B47" s="11">
        <v>65480</v>
      </c>
      <c r="C47" s="11">
        <v>52380</v>
      </c>
      <c r="D47" s="11">
        <v>52380</v>
      </c>
      <c r="E47" s="22"/>
    </row>
    <row r="48" spans="1:6" ht="31.5" hidden="1" x14ac:dyDescent="0.25">
      <c r="A48" s="6" t="s">
        <v>12</v>
      </c>
      <c r="B48" s="11">
        <v>172520</v>
      </c>
      <c r="C48" s="11">
        <v>138010</v>
      </c>
      <c r="D48" s="11">
        <v>138010</v>
      </c>
      <c r="E48" s="22"/>
    </row>
    <row r="49" spans="1:5" ht="31.5" hidden="1" x14ac:dyDescent="0.25">
      <c r="A49" s="6" t="s">
        <v>13</v>
      </c>
      <c r="B49" s="11">
        <v>474360</v>
      </c>
      <c r="C49" s="11">
        <v>379480</v>
      </c>
      <c r="D49" s="11">
        <v>379480</v>
      </c>
      <c r="E49" s="22"/>
    </row>
    <row r="50" spans="1:5" ht="31.5" hidden="1" x14ac:dyDescent="0.25">
      <c r="A50" s="6" t="s">
        <v>14</v>
      </c>
      <c r="B50" s="11">
        <v>113910</v>
      </c>
      <c r="C50" s="11">
        <v>91120</v>
      </c>
      <c r="D50" s="11">
        <v>91120</v>
      </c>
      <c r="E50" s="22"/>
    </row>
    <row r="51" spans="1:5" ht="15.75" hidden="1" x14ac:dyDescent="0.25">
      <c r="A51" s="7" t="s">
        <v>16</v>
      </c>
      <c r="B51" s="11">
        <v>99350</v>
      </c>
      <c r="C51" s="11">
        <v>79480</v>
      </c>
      <c r="D51" s="11">
        <v>79480</v>
      </c>
      <c r="E51" s="22"/>
    </row>
    <row r="52" spans="1:5" ht="31.5" hidden="1" x14ac:dyDescent="0.25">
      <c r="A52" s="6" t="s">
        <v>15</v>
      </c>
      <c r="B52" s="11">
        <v>39290</v>
      </c>
      <c r="C52" s="11">
        <v>31430</v>
      </c>
      <c r="D52" s="11">
        <v>31430</v>
      </c>
      <c r="E52" s="22"/>
    </row>
    <row r="53" spans="1:5" ht="15.75" hidden="1" x14ac:dyDescent="0.25">
      <c r="A53" s="6" t="s">
        <v>18</v>
      </c>
      <c r="B53" s="11">
        <v>47150</v>
      </c>
      <c r="C53" s="11">
        <v>37720</v>
      </c>
      <c r="D53" s="11">
        <v>37720</v>
      </c>
      <c r="E53" s="22"/>
    </row>
    <row r="54" spans="1:5" ht="31.5" hidden="1" x14ac:dyDescent="0.25">
      <c r="A54" s="6" t="s">
        <v>17</v>
      </c>
      <c r="B54" s="11">
        <v>97080</v>
      </c>
      <c r="C54" s="11">
        <v>77670</v>
      </c>
      <c r="D54" s="11">
        <v>77670</v>
      </c>
      <c r="E54" s="22"/>
    </row>
    <row r="55" spans="1:5" ht="15.75" hidden="1" x14ac:dyDescent="0.25">
      <c r="A55" s="7" t="s">
        <v>1</v>
      </c>
      <c r="B55" s="8">
        <f>B39+B54+B53+B52+B51+B50+B49+B48+B47+B46+B45+B44+B43+B42+B41+B40</f>
        <v>2890700</v>
      </c>
      <c r="C55" s="8">
        <f>SUM(C40:C54)+C39</f>
        <v>2312500</v>
      </c>
      <c r="D55" s="13">
        <f>SUM(D40:D54)+D39</f>
        <v>2312500</v>
      </c>
      <c r="E55" s="19"/>
    </row>
    <row r="56" spans="1:5" hidden="1" x14ac:dyDescent="0.2"/>
    <row r="57" spans="1:5" hidden="1" x14ac:dyDescent="0.2">
      <c r="B57" s="1">
        <v>2890700</v>
      </c>
      <c r="C57" s="1">
        <v>2312500</v>
      </c>
      <c r="D57" s="1">
        <v>2312500</v>
      </c>
    </row>
    <row r="58" spans="1:5" hidden="1" x14ac:dyDescent="0.2">
      <c r="B58" s="9"/>
      <c r="C58" s="9"/>
      <c r="D58" s="9"/>
      <c r="E58" s="20"/>
    </row>
    <row r="59" spans="1:5" hidden="1" x14ac:dyDescent="0.2">
      <c r="B59" s="9">
        <f>B55-B57</f>
        <v>0</v>
      </c>
      <c r="C59" s="9">
        <f t="shared" ref="C59:D59" si="0">C55-C57</f>
        <v>0</v>
      </c>
      <c r="D59" s="9">
        <f t="shared" si="0"/>
        <v>0</v>
      </c>
      <c r="E59" s="20"/>
    </row>
    <row r="60" spans="1:5" hidden="1" x14ac:dyDescent="0.2"/>
    <row r="61" spans="1:5" hidden="1" x14ac:dyDescent="0.2">
      <c r="B61" s="1">
        <f>B59/B55</f>
        <v>0</v>
      </c>
      <c r="C61" s="1">
        <f>C59/C55</f>
        <v>0</v>
      </c>
    </row>
  </sheetData>
  <mergeCells count="18">
    <mergeCell ref="A34:D34"/>
    <mergeCell ref="A35:D35"/>
    <mergeCell ref="A36:D36"/>
    <mergeCell ref="B37:D37"/>
    <mergeCell ref="A29:D29"/>
    <mergeCell ref="A30:D30"/>
    <mergeCell ref="A31:D31"/>
    <mergeCell ref="A32:D32"/>
    <mergeCell ref="A33:D33"/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2024-05-07T09:56:07Z</cp:lastPrinted>
  <dcterms:created xsi:type="dcterms:W3CDTF">2016-11-16T12:27:25Z</dcterms:created>
  <dcterms:modified xsi:type="dcterms:W3CDTF">2024-05-07T09:56:24Z</dcterms:modified>
</cp:coreProperties>
</file>